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06.2023\"/>
    </mc:Choice>
  </mc:AlternateContent>
  <bookViews>
    <workbookView xWindow="0" yWindow="0" windowWidth="25200" windowHeight="12135" tabRatio="423"/>
  </bookViews>
  <sheets>
    <sheet name="на 01.06.2023" sheetId="5" r:id="rId1"/>
  </sheets>
  <definedNames>
    <definedName name="_xlnm.Print_Area" localSheetId="0">'на 01.06.2023'!$B$3:$P$35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5" l="1"/>
  <c r="I34" i="5"/>
  <c r="N35" i="5" l="1"/>
  <c r="J32" i="5" l="1"/>
  <c r="J20" i="5" l="1"/>
  <c r="O19" i="5" l="1"/>
  <c r="J21" i="5" l="1"/>
  <c r="O25" i="5" l="1"/>
  <c r="O10" i="5"/>
  <c r="J10" i="5" l="1"/>
  <c r="O30" i="5" l="1"/>
  <c r="O14" i="5"/>
  <c r="J19" i="5" l="1"/>
  <c r="J12" i="5" l="1"/>
  <c r="J9" i="5" l="1"/>
  <c r="J8" i="5"/>
  <c r="J24" i="5" l="1"/>
  <c r="O33" i="5" l="1"/>
  <c r="O6" i="5"/>
  <c r="J26" i="5" l="1"/>
  <c r="J18" i="5" l="1"/>
  <c r="J33" i="5"/>
  <c r="J29" i="5"/>
  <c r="J28" i="5" l="1"/>
  <c r="J27" i="5"/>
  <c r="J25" i="5"/>
  <c r="J31" i="5" l="1"/>
  <c r="J23" i="5" l="1"/>
  <c r="J22" i="5"/>
  <c r="J11" i="5" l="1"/>
  <c r="J34" i="5" l="1"/>
  <c r="J17" i="5" l="1"/>
  <c r="O29" i="5" l="1"/>
  <c r="O20" i="5"/>
  <c r="M35" i="5" l="1"/>
  <c r="O35" i="5" l="1"/>
</calcChain>
</file>

<file path=xl/sharedStrings.xml><?xml version="1.0" encoding="utf-8"?>
<sst xmlns="http://schemas.openxmlformats.org/spreadsheetml/2006/main" count="181" uniqueCount="136">
  <si>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</si>
  <si>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</si>
  <si>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</si>
  <si>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</si>
  <si>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</si>
  <si>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</si>
  <si>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</si>
  <si>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</si>
  <si>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</si>
  <si>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</si>
  <si>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</si>
  <si>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</si>
  <si>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</si>
  <si>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</si>
  <si>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</si>
  <si>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</si>
  <si>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</si>
  <si>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</si>
  <si>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</si>
  <si>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</si>
  <si>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</si>
  <si>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</si>
  <si>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</si>
  <si>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</si>
  <si>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</si>
  <si>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</si>
  <si>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</si>
  <si>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</si>
  <si>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</si>
  <si>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</si>
  <si>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</si>
  <si>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</si>
  <si>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</si>
  <si>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</si>
  <si>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</si>
  <si>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</si>
  <si>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</si>
  <si>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</si>
  <si>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</si>
  <si>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</si>
  <si>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</si>
  <si>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</si>
  <si>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</si>
  <si>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</si>
  <si>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</si>
  <si>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</si>
  <si>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</si>
  <si>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</si>
  <si>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</si>
  <si>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</si>
  <si>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</si>
  <si>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</si>
  <si>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</si>
  <si>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</si>
  <si>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</si>
  <si>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</si>
  <si>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</si>
  <si>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</si>
  <si>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</si>
  <si>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</si>
  <si>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</si>
  <si>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</si>
  <si>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</si>
  <si>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</si>
  <si>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</si>
  <si>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</si>
  <si>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</si>
  <si>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</si>
  <si>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</si>
  <si>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</si>
  <si>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</si>
  <si>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</si>
  <si>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</si>
  <si>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</si>
  <si>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</si>
  <si>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</si>
  <si>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</si>
  <si>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</si>
  <si>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</si>
  <si>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</si>
  <si>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</si>
  <si>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</si>
  <si>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</si>
  <si>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</si>
  <si>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</si>
  <si>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</si>
  <si>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</si>
  <si>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(обратный показатель, достигнут полностью)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</si>
  <si>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</si>
  <si>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</si>
  <si>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</si>
  <si>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</si>
  <si>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</si>
  <si>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</si>
  <si>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</si>
  <si>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</si>
  <si>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</si>
  <si>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</si>
  <si>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</si>
  <si>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</si>
  <si>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</si>
  <si>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</si>
  <si>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 xml:space="preserve">Благоустройство общественной территории "Аллея им. Сергея Есенина" микрорайона № 3 "Кедровый" в городе Пыть-Яхе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</si>
  <si>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</si>
  <si>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 xml:space="preserve">по итогам года (стат. отчетность) </t>
  </si>
  <si>
    <t>3. Демография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</si>
  <si>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</t>
  </si>
  <si>
    <t>59,9 (оценка)</t>
  </si>
  <si>
    <t xml:space="preserve"> На информационно-коммуникационной образовательной платформе "Сферум" зарегистрированы 4 301 обущающихся  (72% от общего кол-ва обучающихся).              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</si>
  <si>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</si>
  <si>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</si>
  <si>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июня 2023 г.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</si>
  <si>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43 чел, в т.ч. на 2023 год  - 7 чел).</t>
  </si>
  <si>
    <t xml:space="preserve">По состоянию на 01.06.2023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</si>
  <si>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01.06.2023 количество объектов не изменилось. </t>
  </si>
  <si>
    <t xml:space="preserve">Дошкольные образовательные организации посещают 600 воспитанников в возрасте от 1 до 3-х лет, из них в возрасте от 1,5 до 3 лет - 479 воспитанников. Среднее время ожидания места для получения дошкольного образования - 1 день. На 01.06.2023 года очередность в ДОО отсутствует. </t>
  </si>
  <si>
    <t xml:space="preserve">На 01.06.2023 численность детей в возрасте от 5 до 18 лет, охваченных программами дополнительного образования составляет  6 490 человек (83,6% от общего количества детей данной категории. Количество детей в возрасте от 5 до 18 лет составляет 7 767 человек). </t>
  </si>
  <si>
    <t>В технопарке "Кванториум" и центре  "IT-клуба" по состоянию на 01.06.2023 занимаются 302 человека, что составляет 4,7% от общего числа детей, охваченных деятельностью региональных центров выявления, поддержки и развития способностей и талантов у детей и молодежи (6 490 человек).</t>
  </si>
  <si>
    <t>Общая численность обучающихся по образовательным программам основного и среднего общего образования (5-11 класс) составляет 3 292 человека,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399 человек (12,0%)</t>
  </si>
  <si>
    <t xml:space="preserve">      
Численность детей в возрасте от 5 до 18 лет, охваченных программами дополнительного образования составляет  6 490 человек, 534  количество активированных сертификатов (8,2% детей обеспечены сертификатами на 01.06.2023).                                                                                                                                                             </t>
  </si>
  <si>
    <t>0,190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</si>
  <si>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01.06.2023 введено в эксплуатацию 18 домов ИЖС, площадью 1 899 кв.м. </t>
  </si>
  <si>
    <t xml:space="preserve">Расселено 1 193,7 кв.м. аварийного жилищного фонда (37 жилых помещений).  </t>
  </si>
  <si>
    <t>"Развитие гражданского общества в городе Пыть-Яхе" (от 13.12.2021 №566-па)</t>
  </si>
  <si>
    <t>"Развитие образования
в городе Пыть-Яхе" (от 29.12.2021 №630-па)</t>
  </si>
  <si>
    <t xml:space="preserve">Финансирование, предусмотренное в сумме 1 195,5 тыс.руб. направленно на выплату заработной платы советникам директоров  по патриотическому воспитанию (МБОУ СОШ №4 и прогимназия «Созвездие»).                          По состоянию на 01.06.2022 выплачена заработная плата советникам директоров по патриотическому воспитанию в общей сумме 509 096,40 рублей. 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</si>
  <si>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67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                                                                                                                            5) В рамках реализации регионального проекта «Акселерация субъектов малого и среднего предпринимательства» финансовая поддержка предоставлена 24 субъектам МСП на сумму 2 506, 6 тыс. руб.                       6) В рамках регионального проекта «Создание условий для легкого старта и комфортного ведения бизнеса» заключено 2 договора на сумму 217,9 тыс. руб.       </t>
  </si>
  <si>
    <t xml:space="preserve">По состоянию на 01.06.2023 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- 55 человек.                                                                                                                                                                                             </t>
  </si>
  <si>
    <t>По состоянию на 01.06.2023 в добровольческую деятельность вовлечено 4 078 человек, в т.ч. в мае - 1238 человек.                                                                                                                                                                                    Волонтеры приняли участие в следующих мероприятих:                                                                                                                                                                                                                                                                                                                             Обучающиеся МБОУ СОШ №1 с УИОП присоединились ко Всероссийской патриотической акции «Окна Победы", отряд "Волонтеры Победы" школьного объединения РДДМ КСОШ-ДС провели акцию "Георгиевская лента" на улицах 2А микрорайона, "Волонтеры Победы" г. Пыть-Ях совместно с депутатами Думы г. Пыть-Ях и серебряными волонтерами БУ "Пыть-Яхский КЦСОН" поздравили тружеников тыла с Днем Победы в Великой Отечественной войне,  состоялось возложение цветов к вечному огню, в память павшим в годы Великой Отечественной войны,  волонтеры Молодежной Общественной Организации "Активист" оказали помощь в организации Фестиваля открытия сезона городских игр КВН, с 15 апреля 2023 г. по 31 мая 2023 г. Федеральный проект "Формирование комфортной городской среды" Волонтеры работали в ТЦ «Сиверко» и «Нефтяник» ежедневно с 16.00 до 20.00 часов.</t>
  </si>
  <si>
    <t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руб.). 
На 2023 год запланирована реализация 1 этапа, а именно благоустройство детской площадки на указанной общественной территории.                                                                                                                                                                                                                                                                                                                                                          МКУ "УКС г. Пыть-Ях" проведены конкурсные процедуры по определению подрядной организации.  24.03.2023 подписан муниципальный контракт № 0187300019423000013 на «Выполнение работ по благоустройству аллеи имени Сергея Есенина в мкр. № 3 «Кедровый» в г. Пыть-Ях (детская площадка)» с Индивидуальным предпринимателем Козловым Евгением Валерьевичем на сумму 10 964 978,00 рублей. 
Срок выполнения работ – с 10 мая 2023 года по 16 августа 2023 года в соответствии с графиком выполнения работ. В мае 2023 г. оплачен аванс согласно контракта, на сумму 3 289,493 тыс. руб. Ведутся демонтажные работы, согласно графика производства работ.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</si>
  <si>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Спортивная школа олимпийского резерва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и оплата спортивного инвентаря осуществлена в полном объеме (243,9 тыс. рублей) </t>
  </si>
  <si>
    <t xml:space="preserve">Голосование проходило с 15.05.2023 по 31.05.2023 на информационных точках: ТЦ "Сиверко" (2 мкр., 17а) и ТЦ "Нефтяник" (5 мкр, 13).                                                                                                                                                               
По состоянию на 01.06.2023 г. голосование завершено. В голосовании приняли участие 3 676 жителей города Пыть-Ях. По итогам голования за выбор общественных территорий, подлежащих благоусройству в 2024 году, определен победитель - объект благоустройства "Аллея имени Сергея Есенина в 3 мкр." (2 этап).                                          
Проведено 3 общегородских субботника. В субботниках приняли учатие 1 084 жителей города.                           Проведено 2 заседания общественной комиссии по обеспечению реализации приоритетного проекта «Формирование комфортной городской среды» - рассмотрены вопросы о ходе реализации мероприятий по региональному проекту «Формирование комфортной городской среды» в 2023 году. Приняли участие муниципальные служащие, депутаты, члены общественного совета города и иных общественных организаций в количестве 29 человек.                                                                                                                                               Рейды по приоритетным объектам благоустройства города - скверам "Сиверко" и "Вдохновение", скейтпарк проведены в мае 2023 г. Приняли участие муниципальные служащие, члены общественного совета, члены фракции "Единая Россия", депутаты в количестве 14 человек.  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</si>
  <si>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Утверждена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01.06.2023 проведено 44 значимых мероприятий, приуроченных к государственным и городским праздникам, с охватом аудитории (просмотров) – 14 173 человек, из них: в режиме онлайн проведено 3 мероприятия с количеством онлайн просмотров – 6 516 человек; в режиме реального времени проведено 41 мероприятие с охватом аудитории – 7 657 человек.                                                                                                                                6 144,3 тыс. рублей оплачены на поставку музыкальных инструментов для ДШИ.             </t>
  </si>
  <si>
    <r>
      <t xml:space="preserve">По состоянию на 01.06.2023 подтверждены заявки на обучение 7-ми специалистов в т.ч.:
- Сибирский государственный институт искусств имени Дмитрия Хворостовского - 2 специалиста МАУК «Культурно-досуговый центр»;
- Санкт-Петербургский государственный институт культуры – 3 специалиста МАУК «КЦ: библиотека-музей»;
- Краснодарский государственный институт культуры - 2 специалиста МБОУ ДО «Детская школа искусств».   </t>
    </r>
    <r>
      <rPr>
        <b/>
        <sz val="11"/>
        <rFont val="Times New Roman"/>
        <family val="1"/>
        <charset val="204"/>
      </rPr>
      <t>Обучение начнется с сентября 2023 года.</t>
    </r>
    <r>
      <rPr>
        <sz val="1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</t>
    </r>
  </si>
  <si>
    <t xml:space="preserve"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01.06.2023 проведено 6 мероприятий: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учреджений.
2. I этап  фестиваля ВФСК "Готов к труду и оброне"  среди семейных команд г.Пыть-Яха.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Пыть-Яха.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служащих.                                                                                                           5. Прием нормативов испытаний (тестов) ВФСК ГТО среди различных возрастных грууп населения г. Пыть-Ях                                                                                                                    
6. В рамках приёма нормативов ВФСК ГТО среди различных возрастных групп населения г. Пыть-Ях (тестирование населения) - приняло участие 142 человека.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</si>
  <si>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13.05.2023 проведен общегородской субботник в рамках акции "Чистый берег": очищено 200 метров прибрежной полосы городского пляжа, вывезено 10 куб. метров  мусора, очищено 2 000 кв.метров прилегающей  к пляжу территории . Участие в мероприятии приняли работники администрации города, детских садов, школ, организации и предприятия города, а также активные жители города в количестве 190 человек.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</si>
</sst>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6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4" fontId="8" fillId="2" borderId="2" xfId="20" applyNumberFormat="1" applyFont="1" applyFill="1" applyBorder="1" applyAlignment="1">
      <alignment horizontal="center" vertical="center" wrapText="1"/>
    </xf>
    <xf numFmtId="4" fontId="8" fillId="2" borderId="3" xfId="20" applyNumberFormat="1" applyFont="1" applyFill="1" applyBorder="1" applyAlignment="1">
      <alignment horizontal="center" vertical="center" wrapText="1"/>
    </xf>
    <xf numFmtId="4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9"/>
  <sheetViews>
    <sheetView tabSelected="1" view="pageBreakPreview" topLeftCell="B51" zoomScale="90" zoomScaleNormal="80" zoomScaleSheetLayoutView="90" workbookViewId="0">
      <selection activeCell="L8" sqref="L8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30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30" customWidth="1"/>
    <col min="12" max="12" width="101.7109375" style="32" customWidth="1"/>
    <col min="13" max="13" width="19.42578125" style="31" customWidth="1"/>
    <col min="14" max="14" width="19.85546875" style="31" customWidth="1"/>
    <col min="15" max="15" width="20.7109375" style="31" customWidth="1"/>
    <col min="16" max="16" width="30.1406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47"/>
      <c r="C3" s="47"/>
      <c r="D3" s="47"/>
      <c r="E3" s="47"/>
      <c r="F3" s="47"/>
      <c r="G3" s="10"/>
      <c r="H3" s="47"/>
      <c r="I3" s="47"/>
      <c r="J3" s="47"/>
      <c r="K3" s="10"/>
      <c r="L3" s="11"/>
      <c r="M3" s="47"/>
      <c r="N3" s="92" t="s">
        <v>77</v>
      </c>
      <c r="O3" s="92"/>
      <c r="P3" s="92"/>
      <c r="Q3" s="87"/>
    </row>
    <row r="4" spans="1:17" s="12" customFormat="1" ht="30" customHeight="1" x14ac:dyDescent="0.25">
      <c r="B4" s="89" t="s">
        <v>111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1"/>
      <c r="Q4" s="88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100</v>
      </c>
      <c r="I5" s="13" t="s">
        <v>32</v>
      </c>
      <c r="J5" s="13" t="s">
        <v>42</v>
      </c>
      <c r="K5" s="13" t="s">
        <v>101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76</v>
      </c>
      <c r="Q5" s="15" t="s">
        <v>36</v>
      </c>
    </row>
    <row r="6" spans="1:17" ht="103.5" customHeight="1" x14ac:dyDescent="0.25">
      <c r="A6" s="51" t="s">
        <v>0</v>
      </c>
      <c r="B6" s="65" t="s">
        <v>37</v>
      </c>
      <c r="C6" s="44">
        <v>1</v>
      </c>
      <c r="D6" s="44" t="s">
        <v>78</v>
      </c>
      <c r="E6" s="44" t="s">
        <v>17</v>
      </c>
      <c r="F6" s="44"/>
      <c r="G6" s="46" t="s">
        <v>29</v>
      </c>
      <c r="H6" s="44" t="s">
        <v>18</v>
      </c>
      <c r="I6" s="44" t="s">
        <v>18</v>
      </c>
      <c r="J6" s="44" t="s">
        <v>18</v>
      </c>
      <c r="K6" s="46" t="s">
        <v>68</v>
      </c>
      <c r="L6" s="104" t="s">
        <v>126</v>
      </c>
      <c r="M6" s="93">
        <v>2798800</v>
      </c>
      <c r="N6" s="95">
        <f>217929.25+2506568.92</f>
        <v>2724498.17</v>
      </c>
      <c r="O6" s="97">
        <f>N6/M6*100</f>
        <v>97.345225453765892</v>
      </c>
      <c r="P6" s="65" t="s">
        <v>93</v>
      </c>
    </row>
    <row r="7" spans="1:17" ht="177" customHeight="1" x14ac:dyDescent="0.25">
      <c r="A7" s="51"/>
      <c r="B7" s="66"/>
      <c r="C7" s="44"/>
      <c r="D7" s="43" t="s">
        <v>69</v>
      </c>
      <c r="E7" s="44"/>
      <c r="F7" s="44"/>
      <c r="G7" s="46" t="s">
        <v>70</v>
      </c>
      <c r="H7" s="44" t="s">
        <v>18</v>
      </c>
      <c r="I7" s="44" t="s">
        <v>18</v>
      </c>
      <c r="J7" s="44" t="s">
        <v>18</v>
      </c>
      <c r="K7" s="45" t="s">
        <v>71</v>
      </c>
      <c r="L7" s="105"/>
      <c r="M7" s="94"/>
      <c r="N7" s="96"/>
      <c r="O7" s="98"/>
      <c r="P7" s="67"/>
    </row>
    <row r="8" spans="1:17" ht="181.5" customHeight="1" x14ac:dyDescent="0.25">
      <c r="A8" s="51"/>
      <c r="B8" s="66"/>
      <c r="C8" s="44"/>
      <c r="D8" s="65" t="s">
        <v>18</v>
      </c>
      <c r="E8" s="44"/>
      <c r="F8" s="44"/>
      <c r="G8" s="46" t="s">
        <v>64</v>
      </c>
      <c r="H8" s="52">
        <v>60</v>
      </c>
      <c r="I8" s="52">
        <v>77</v>
      </c>
      <c r="J8" s="53">
        <f>I8/H8*100</f>
        <v>128.33333333333334</v>
      </c>
      <c r="K8" s="85" t="s">
        <v>66</v>
      </c>
      <c r="L8" s="16" t="s">
        <v>113</v>
      </c>
      <c r="M8" s="53" t="s">
        <v>18</v>
      </c>
      <c r="N8" s="53" t="s">
        <v>18</v>
      </c>
      <c r="O8" s="53" t="s">
        <v>18</v>
      </c>
      <c r="P8" s="43" t="s">
        <v>72</v>
      </c>
    </row>
    <row r="9" spans="1:17" ht="81.75" customHeight="1" x14ac:dyDescent="0.25">
      <c r="A9" s="51"/>
      <c r="B9" s="67"/>
      <c r="C9" s="44"/>
      <c r="D9" s="67"/>
      <c r="E9" s="44"/>
      <c r="F9" s="44"/>
      <c r="G9" s="46" t="s">
        <v>65</v>
      </c>
      <c r="H9" s="52">
        <v>10</v>
      </c>
      <c r="I9" s="52">
        <v>0</v>
      </c>
      <c r="J9" s="17">
        <f>I9/H9*100</f>
        <v>0</v>
      </c>
      <c r="K9" s="86"/>
      <c r="L9" s="16" t="s">
        <v>114</v>
      </c>
      <c r="M9" s="53" t="s">
        <v>18</v>
      </c>
      <c r="N9" s="53" t="s">
        <v>18</v>
      </c>
      <c r="O9" s="53" t="s">
        <v>18</v>
      </c>
      <c r="P9" s="48"/>
    </row>
    <row r="10" spans="1:17" ht="221.25" customHeight="1" x14ac:dyDescent="0.25">
      <c r="A10" s="62" t="s">
        <v>1</v>
      </c>
      <c r="B10" s="63" t="s">
        <v>19</v>
      </c>
      <c r="C10" s="44">
        <v>3</v>
      </c>
      <c r="D10" s="44" t="s">
        <v>2</v>
      </c>
      <c r="E10" s="44" t="s">
        <v>16</v>
      </c>
      <c r="F10" s="44">
        <v>1</v>
      </c>
      <c r="G10" s="46" t="s">
        <v>103</v>
      </c>
      <c r="H10" s="52">
        <v>1</v>
      </c>
      <c r="I10" s="52">
        <v>0</v>
      </c>
      <c r="J10" s="52">
        <f>I10/H10*100</f>
        <v>0</v>
      </c>
      <c r="K10" s="46" t="s">
        <v>44</v>
      </c>
      <c r="L10" s="41" t="s">
        <v>132</v>
      </c>
      <c r="M10" s="53">
        <v>18975500</v>
      </c>
      <c r="N10" s="40">
        <v>6144253</v>
      </c>
      <c r="O10" s="17">
        <f>N10/M10*100</f>
        <v>32.379926747648284</v>
      </c>
      <c r="P10" s="65" t="s">
        <v>80</v>
      </c>
    </row>
    <row r="11" spans="1:17" ht="150" x14ac:dyDescent="0.25">
      <c r="A11" s="62"/>
      <c r="B11" s="63"/>
      <c r="C11" s="44">
        <v>4</v>
      </c>
      <c r="D11" s="44" t="s">
        <v>23</v>
      </c>
      <c r="E11" s="44"/>
      <c r="F11" s="44"/>
      <c r="G11" s="46" t="s">
        <v>112</v>
      </c>
      <c r="H11" s="52">
        <v>7</v>
      </c>
      <c r="I11" s="52">
        <v>0</v>
      </c>
      <c r="J11" s="52">
        <f>I11/H11*100</f>
        <v>0</v>
      </c>
      <c r="K11" s="46" t="s">
        <v>41</v>
      </c>
      <c r="L11" s="16" t="s">
        <v>133</v>
      </c>
      <c r="M11" s="53" t="s">
        <v>18</v>
      </c>
      <c r="N11" s="53" t="s">
        <v>18</v>
      </c>
      <c r="O11" s="53" t="s">
        <v>18</v>
      </c>
      <c r="P11" s="67"/>
    </row>
    <row r="12" spans="1:17" ht="181.5" customHeight="1" x14ac:dyDescent="0.25">
      <c r="A12" s="62"/>
      <c r="B12" s="63" t="s">
        <v>105</v>
      </c>
      <c r="C12" s="44"/>
      <c r="D12" s="65" t="s">
        <v>3</v>
      </c>
      <c r="E12" s="63"/>
      <c r="F12" s="44">
        <v>4</v>
      </c>
      <c r="G12" s="46" t="s">
        <v>67</v>
      </c>
      <c r="H12" s="52">
        <v>100</v>
      </c>
      <c r="I12" s="52">
        <v>100</v>
      </c>
      <c r="J12" s="52">
        <f>I12/H12*100</f>
        <v>100</v>
      </c>
      <c r="K12" s="46" t="s">
        <v>86</v>
      </c>
      <c r="L12" s="85" t="s">
        <v>115</v>
      </c>
      <c r="M12" s="44" t="s">
        <v>18</v>
      </c>
      <c r="N12" s="44" t="s">
        <v>18</v>
      </c>
      <c r="O12" s="44" t="s">
        <v>18</v>
      </c>
      <c r="P12" s="65" t="s">
        <v>81</v>
      </c>
    </row>
    <row r="13" spans="1:17" ht="105" x14ac:dyDescent="0.25">
      <c r="A13" s="62"/>
      <c r="B13" s="63"/>
      <c r="C13" s="44"/>
      <c r="D13" s="67"/>
      <c r="E13" s="63"/>
      <c r="F13" s="44"/>
      <c r="G13" s="46" t="s">
        <v>73</v>
      </c>
      <c r="H13" s="52">
        <v>0.2</v>
      </c>
      <c r="I13" s="44">
        <v>0.03</v>
      </c>
      <c r="J13" s="44" t="s">
        <v>87</v>
      </c>
      <c r="K13" s="46" t="s">
        <v>74</v>
      </c>
      <c r="L13" s="86"/>
      <c r="M13" s="44" t="s">
        <v>18</v>
      </c>
      <c r="N13" s="44" t="s">
        <v>18</v>
      </c>
      <c r="O13" s="44" t="s">
        <v>18</v>
      </c>
      <c r="P13" s="67"/>
    </row>
    <row r="14" spans="1:17" ht="198" customHeight="1" x14ac:dyDescent="0.25">
      <c r="A14" s="62"/>
      <c r="B14" s="63"/>
      <c r="C14" s="44">
        <v>7</v>
      </c>
      <c r="D14" s="63" t="s">
        <v>4</v>
      </c>
      <c r="E14" s="63"/>
      <c r="F14" s="44">
        <v>5</v>
      </c>
      <c r="G14" s="68" t="s">
        <v>96</v>
      </c>
      <c r="H14" s="70">
        <v>58.8</v>
      </c>
      <c r="I14" s="69" t="s">
        <v>107</v>
      </c>
      <c r="J14" s="69" t="s">
        <v>104</v>
      </c>
      <c r="K14" s="46" t="s">
        <v>33</v>
      </c>
      <c r="L14" s="41" t="s">
        <v>134</v>
      </c>
      <c r="M14" s="99">
        <v>603300</v>
      </c>
      <c r="N14" s="95">
        <v>394300</v>
      </c>
      <c r="O14" s="97">
        <f>N14/M14*100</f>
        <v>65.35720205536218</v>
      </c>
      <c r="P14" s="63" t="s">
        <v>82</v>
      </c>
      <c r="Q14" s="71"/>
    </row>
    <row r="15" spans="1:17" ht="96.75" customHeight="1" x14ac:dyDescent="0.25">
      <c r="A15" s="51"/>
      <c r="B15" s="63"/>
      <c r="C15" s="44"/>
      <c r="D15" s="63"/>
      <c r="E15" s="44"/>
      <c r="F15" s="44"/>
      <c r="G15" s="68"/>
      <c r="H15" s="70"/>
      <c r="I15" s="69"/>
      <c r="J15" s="69"/>
      <c r="K15" s="85" t="s">
        <v>34</v>
      </c>
      <c r="L15" s="104" t="s">
        <v>130</v>
      </c>
      <c r="M15" s="100"/>
      <c r="N15" s="102"/>
      <c r="O15" s="103"/>
      <c r="P15" s="63"/>
      <c r="Q15" s="71"/>
    </row>
    <row r="16" spans="1:17" ht="50.25" customHeight="1" x14ac:dyDescent="0.25">
      <c r="A16" s="51"/>
      <c r="B16" s="63"/>
      <c r="C16" s="44"/>
      <c r="D16" s="63"/>
      <c r="E16" s="44"/>
      <c r="F16" s="44"/>
      <c r="G16" s="68"/>
      <c r="H16" s="63"/>
      <c r="I16" s="69"/>
      <c r="J16" s="69"/>
      <c r="K16" s="86"/>
      <c r="L16" s="105"/>
      <c r="M16" s="101"/>
      <c r="N16" s="96"/>
      <c r="O16" s="98"/>
      <c r="P16" s="63"/>
      <c r="Q16" s="49"/>
    </row>
    <row r="17" spans="1:17" ht="56.25" customHeight="1" x14ac:dyDescent="0.25">
      <c r="A17" s="62"/>
      <c r="B17" s="65" t="s">
        <v>45</v>
      </c>
      <c r="C17" s="63">
        <v>9</v>
      </c>
      <c r="D17" s="63" t="s">
        <v>5</v>
      </c>
      <c r="E17" s="63" t="s">
        <v>16</v>
      </c>
      <c r="F17" s="44">
        <v>6</v>
      </c>
      <c r="G17" s="33" t="s">
        <v>90</v>
      </c>
      <c r="H17" s="52">
        <v>0.2</v>
      </c>
      <c r="I17" s="52">
        <v>0.2</v>
      </c>
      <c r="J17" s="17">
        <f t="shared" ref="J17:J29" si="0">I17/H17*100</f>
        <v>100</v>
      </c>
      <c r="K17" s="68" t="s">
        <v>26</v>
      </c>
      <c r="L17" s="106" t="s">
        <v>135</v>
      </c>
      <c r="M17" s="82" t="s">
        <v>18</v>
      </c>
      <c r="N17" s="82" t="s">
        <v>18</v>
      </c>
      <c r="O17" s="82" t="s">
        <v>18</v>
      </c>
      <c r="P17" s="65" t="s">
        <v>85</v>
      </c>
    </row>
    <row r="18" spans="1:17" ht="69.75" customHeight="1" x14ac:dyDescent="0.25">
      <c r="A18" s="62"/>
      <c r="B18" s="66"/>
      <c r="C18" s="63"/>
      <c r="D18" s="63"/>
      <c r="E18" s="63"/>
      <c r="F18" s="44">
        <v>7</v>
      </c>
      <c r="G18" s="46" t="s">
        <v>51</v>
      </c>
      <c r="H18" s="36">
        <v>0.115</v>
      </c>
      <c r="I18" s="54" t="s">
        <v>120</v>
      </c>
      <c r="J18" s="17">
        <f>I18/H18*100</f>
        <v>165.21739130434781</v>
      </c>
      <c r="K18" s="68"/>
      <c r="L18" s="106"/>
      <c r="M18" s="84"/>
      <c r="N18" s="84"/>
      <c r="O18" s="84"/>
      <c r="P18" s="66"/>
    </row>
    <row r="19" spans="1:17" ht="105" x14ac:dyDescent="0.25">
      <c r="A19" s="62"/>
      <c r="B19" s="65" t="s">
        <v>38</v>
      </c>
      <c r="C19" s="44"/>
      <c r="D19" s="43" t="s">
        <v>6</v>
      </c>
      <c r="E19" s="44"/>
      <c r="F19" s="44"/>
      <c r="G19" s="46" t="s">
        <v>52</v>
      </c>
      <c r="H19" s="44">
        <v>46.4</v>
      </c>
      <c r="I19" s="52">
        <v>81.099999999999994</v>
      </c>
      <c r="J19" s="52">
        <f>I19/H19*100</f>
        <v>174.7844827586207</v>
      </c>
      <c r="K19" s="46" t="s">
        <v>46</v>
      </c>
      <c r="L19" s="41" t="s">
        <v>127</v>
      </c>
      <c r="M19" s="53">
        <v>901802</v>
      </c>
      <c r="N19" s="59">
        <v>343350</v>
      </c>
      <c r="O19" s="17">
        <f>N19/M19*100</f>
        <v>38.073767855915158</v>
      </c>
      <c r="P19" s="65" t="s">
        <v>124</v>
      </c>
      <c r="Q19" s="44"/>
    </row>
    <row r="20" spans="1:17" ht="105" x14ac:dyDescent="0.25">
      <c r="A20" s="62"/>
      <c r="B20" s="66"/>
      <c r="C20" s="63">
        <v>13</v>
      </c>
      <c r="D20" s="65" t="s">
        <v>7</v>
      </c>
      <c r="E20" s="63" t="s">
        <v>16</v>
      </c>
      <c r="F20" s="44">
        <v>9</v>
      </c>
      <c r="G20" s="46" t="s">
        <v>53</v>
      </c>
      <c r="H20" s="52">
        <v>87</v>
      </c>
      <c r="I20" s="52">
        <v>83.6</v>
      </c>
      <c r="J20" s="52">
        <f>I20/H20*100</f>
        <v>96.091954022988503</v>
      </c>
      <c r="K20" s="46" t="s">
        <v>39</v>
      </c>
      <c r="L20" s="107" t="s">
        <v>116</v>
      </c>
      <c r="M20" s="82">
        <v>57684718</v>
      </c>
      <c r="N20" s="82">
        <v>17697969.18</v>
      </c>
      <c r="O20" s="82">
        <f>N20/M20*100</f>
        <v>30.680516077065679</v>
      </c>
      <c r="P20" s="66"/>
    </row>
    <row r="21" spans="1:17" ht="119.25" customHeight="1" x14ac:dyDescent="0.25">
      <c r="A21" s="62"/>
      <c r="B21" s="66"/>
      <c r="C21" s="63"/>
      <c r="D21" s="66"/>
      <c r="E21" s="63"/>
      <c r="F21" s="44">
        <v>13</v>
      </c>
      <c r="G21" s="46" t="s">
        <v>88</v>
      </c>
      <c r="H21" s="52">
        <v>8.1999999999999993</v>
      </c>
      <c r="I21" s="52">
        <v>4.7</v>
      </c>
      <c r="J21" s="52">
        <f>I21/H21*100</f>
        <v>57.317073170731717</v>
      </c>
      <c r="K21" s="46" t="s">
        <v>91</v>
      </c>
      <c r="L21" s="107" t="s">
        <v>117</v>
      </c>
      <c r="M21" s="83"/>
      <c r="N21" s="83"/>
      <c r="O21" s="83"/>
      <c r="P21" s="66"/>
    </row>
    <row r="22" spans="1:17" ht="139.5" customHeight="1" x14ac:dyDescent="0.25">
      <c r="A22" s="62"/>
      <c r="B22" s="66"/>
      <c r="C22" s="63"/>
      <c r="D22" s="66"/>
      <c r="E22" s="63"/>
      <c r="F22" s="44">
        <v>14</v>
      </c>
      <c r="G22" s="46" t="s">
        <v>54</v>
      </c>
      <c r="H22" s="52">
        <v>37</v>
      </c>
      <c r="I22" s="60">
        <v>12</v>
      </c>
      <c r="J22" s="52">
        <f t="shared" si="0"/>
        <v>32.432432432432435</v>
      </c>
      <c r="K22" s="46" t="s">
        <v>49</v>
      </c>
      <c r="L22" s="107" t="s">
        <v>118</v>
      </c>
      <c r="M22" s="83"/>
      <c r="N22" s="83"/>
      <c r="O22" s="83"/>
      <c r="P22" s="66"/>
    </row>
    <row r="23" spans="1:17" s="20" customFormat="1" ht="112.5" customHeight="1" x14ac:dyDescent="0.25">
      <c r="A23" s="62"/>
      <c r="B23" s="66"/>
      <c r="C23" s="18"/>
      <c r="D23" s="66"/>
      <c r="E23" s="18"/>
      <c r="F23" s="18"/>
      <c r="G23" s="19" t="s">
        <v>79</v>
      </c>
      <c r="H23" s="34">
        <v>1</v>
      </c>
      <c r="I23" s="34">
        <v>1</v>
      </c>
      <c r="J23" s="34">
        <f t="shared" si="0"/>
        <v>100</v>
      </c>
      <c r="K23" s="19" t="s">
        <v>50</v>
      </c>
      <c r="L23" s="108" t="s">
        <v>119</v>
      </c>
      <c r="M23" s="83"/>
      <c r="N23" s="83"/>
      <c r="O23" s="83"/>
      <c r="P23" s="66"/>
    </row>
    <row r="24" spans="1:17" s="20" customFormat="1" ht="70.5" customHeight="1" x14ac:dyDescent="0.25">
      <c r="A24" s="62"/>
      <c r="B24" s="66"/>
      <c r="C24" s="18"/>
      <c r="D24" s="67"/>
      <c r="E24" s="18"/>
      <c r="F24" s="18"/>
      <c r="G24" s="19" t="s">
        <v>94</v>
      </c>
      <c r="H24" s="34">
        <v>25</v>
      </c>
      <c r="I24" s="34">
        <v>8.1999999999999993</v>
      </c>
      <c r="J24" s="34">
        <f>I24/H24*100</f>
        <v>32.799999999999997</v>
      </c>
      <c r="K24" s="19" t="s">
        <v>95</v>
      </c>
      <c r="L24" s="109"/>
      <c r="M24" s="84"/>
      <c r="N24" s="84"/>
      <c r="O24" s="84"/>
      <c r="P24" s="66"/>
    </row>
    <row r="25" spans="1:17" s="21" customFormat="1" ht="95.25" customHeight="1" x14ac:dyDescent="0.25">
      <c r="A25" s="62"/>
      <c r="B25" s="66"/>
      <c r="C25" s="64">
        <v>15</v>
      </c>
      <c r="D25" s="64" t="s">
        <v>8</v>
      </c>
      <c r="E25" s="64" t="s">
        <v>16</v>
      </c>
      <c r="F25" s="42">
        <v>18</v>
      </c>
      <c r="G25" s="50" t="s">
        <v>55</v>
      </c>
      <c r="H25" s="35">
        <v>50</v>
      </c>
      <c r="I25" s="35">
        <v>50</v>
      </c>
      <c r="J25" s="35">
        <f t="shared" si="0"/>
        <v>100</v>
      </c>
      <c r="K25" s="50" t="s">
        <v>47</v>
      </c>
      <c r="L25" s="110" t="s">
        <v>106</v>
      </c>
      <c r="M25" s="73">
        <v>530000</v>
      </c>
      <c r="N25" s="76">
        <v>148457</v>
      </c>
      <c r="O25" s="79">
        <f>N25/M25*100</f>
        <v>28.010754716981133</v>
      </c>
      <c r="P25" s="66"/>
      <c r="Q25" s="64"/>
    </row>
    <row r="26" spans="1:17" s="21" customFormat="1" ht="141.75" customHeight="1" x14ac:dyDescent="0.25">
      <c r="A26" s="62"/>
      <c r="B26" s="66"/>
      <c r="C26" s="64"/>
      <c r="D26" s="64"/>
      <c r="E26" s="64"/>
      <c r="F26" s="42">
        <v>19</v>
      </c>
      <c r="G26" s="50" t="s">
        <v>56</v>
      </c>
      <c r="H26" s="35">
        <v>55</v>
      </c>
      <c r="I26" s="35">
        <v>72</v>
      </c>
      <c r="J26" s="35">
        <f>I26/H26*100</f>
        <v>130.90909090909091</v>
      </c>
      <c r="K26" s="72" t="s">
        <v>63</v>
      </c>
      <c r="L26" s="111" t="s">
        <v>108</v>
      </c>
      <c r="M26" s="74"/>
      <c r="N26" s="77"/>
      <c r="O26" s="80"/>
      <c r="P26" s="66"/>
      <c r="Q26" s="64"/>
    </row>
    <row r="27" spans="1:17" s="21" customFormat="1" ht="84.75" customHeight="1" x14ac:dyDescent="0.25">
      <c r="A27" s="62"/>
      <c r="B27" s="66"/>
      <c r="C27" s="64"/>
      <c r="D27" s="64"/>
      <c r="E27" s="64"/>
      <c r="F27" s="42">
        <v>20</v>
      </c>
      <c r="G27" s="50" t="s">
        <v>57</v>
      </c>
      <c r="H27" s="35">
        <v>75</v>
      </c>
      <c r="I27" s="35">
        <v>76</v>
      </c>
      <c r="J27" s="35">
        <f t="shared" si="0"/>
        <v>101.33333333333334</v>
      </c>
      <c r="K27" s="72"/>
      <c r="L27" s="112" t="s">
        <v>109</v>
      </c>
      <c r="M27" s="74"/>
      <c r="N27" s="77"/>
      <c r="O27" s="80"/>
      <c r="P27" s="66"/>
      <c r="Q27" s="64"/>
    </row>
    <row r="28" spans="1:17" s="21" customFormat="1" ht="120.75" customHeight="1" x14ac:dyDescent="0.25">
      <c r="A28" s="62"/>
      <c r="B28" s="66"/>
      <c r="C28" s="42"/>
      <c r="D28" s="64"/>
      <c r="E28" s="42"/>
      <c r="F28" s="42"/>
      <c r="G28" s="50" t="s">
        <v>58</v>
      </c>
      <c r="H28" s="35">
        <v>100</v>
      </c>
      <c r="I28" s="35">
        <v>100</v>
      </c>
      <c r="J28" s="35">
        <f t="shared" si="0"/>
        <v>100</v>
      </c>
      <c r="K28" s="72"/>
      <c r="L28" s="112" t="s">
        <v>110</v>
      </c>
      <c r="M28" s="75"/>
      <c r="N28" s="78"/>
      <c r="O28" s="81"/>
      <c r="P28" s="66"/>
      <c r="Q28" s="64"/>
    </row>
    <row r="29" spans="1:17" ht="187.5" customHeight="1" x14ac:dyDescent="0.25">
      <c r="A29" s="62"/>
      <c r="B29" s="66"/>
      <c r="C29" s="44"/>
      <c r="D29" s="44" t="s">
        <v>9</v>
      </c>
      <c r="E29" s="44"/>
      <c r="F29" s="44"/>
      <c r="G29" s="46" t="s">
        <v>59</v>
      </c>
      <c r="H29" s="36">
        <v>5.0000000000000001E-3</v>
      </c>
      <c r="I29" s="55">
        <v>4.078E-3</v>
      </c>
      <c r="J29" s="52">
        <f t="shared" si="0"/>
        <v>81.56</v>
      </c>
      <c r="K29" s="22" t="s">
        <v>48</v>
      </c>
      <c r="L29" s="113" t="s">
        <v>128</v>
      </c>
      <c r="M29" s="23">
        <v>6301000</v>
      </c>
      <c r="N29" s="53">
        <v>2789345</v>
      </c>
      <c r="O29" s="24">
        <f>N29/M29*100</f>
        <v>44.268290747500401</v>
      </c>
      <c r="P29" s="57" t="s">
        <v>123</v>
      </c>
      <c r="Q29" s="25"/>
    </row>
    <row r="30" spans="1:17" ht="104.25" customHeight="1" x14ac:dyDescent="0.25">
      <c r="A30" s="51"/>
      <c r="B30" s="67"/>
      <c r="C30" s="44"/>
      <c r="D30" s="44" t="s">
        <v>98</v>
      </c>
      <c r="E30" s="44"/>
      <c r="F30" s="44"/>
      <c r="G30" s="46" t="s">
        <v>70</v>
      </c>
      <c r="H30" s="36" t="s">
        <v>18</v>
      </c>
      <c r="I30" s="44" t="s">
        <v>18</v>
      </c>
      <c r="J30" s="52" t="s">
        <v>18</v>
      </c>
      <c r="K30" s="22" t="s">
        <v>99</v>
      </c>
      <c r="L30" s="61" t="s">
        <v>125</v>
      </c>
      <c r="M30" s="28">
        <v>1195500</v>
      </c>
      <c r="N30" s="53">
        <v>509096.4</v>
      </c>
      <c r="O30" s="52">
        <f>N30/M30*100</f>
        <v>42.584391468005023</v>
      </c>
      <c r="P30" s="58" t="s">
        <v>124</v>
      </c>
      <c r="Q30" s="25"/>
    </row>
    <row r="31" spans="1:17" ht="51.75" customHeight="1" x14ac:dyDescent="0.25">
      <c r="A31" s="62" t="s">
        <v>10</v>
      </c>
      <c r="B31" s="63" t="s">
        <v>40</v>
      </c>
      <c r="C31" s="44">
        <v>18</v>
      </c>
      <c r="D31" s="44" t="s">
        <v>11</v>
      </c>
      <c r="E31" s="44" t="s">
        <v>16</v>
      </c>
      <c r="F31" s="44">
        <v>24</v>
      </c>
      <c r="G31" s="46" t="s">
        <v>60</v>
      </c>
      <c r="H31" s="44">
        <v>8.4999999999999995E-4</v>
      </c>
      <c r="I31" s="37">
        <v>1.8990000000000001E-3</v>
      </c>
      <c r="J31" s="17">
        <f>I31/H31*100</f>
        <v>223.41176470588238</v>
      </c>
      <c r="K31" s="46" t="s">
        <v>22</v>
      </c>
      <c r="L31" s="41" t="s">
        <v>121</v>
      </c>
      <c r="M31" s="53" t="s">
        <v>18</v>
      </c>
      <c r="N31" s="53" t="s">
        <v>18</v>
      </c>
      <c r="O31" s="53" t="s">
        <v>18</v>
      </c>
      <c r="P31" s="57" t="s">
        <v>84</v>
      </c>
      <c r="Q31" s="44"/>
    </row>
    <row r="32" spans="1:17" ht="241.5" customHeight="1" x14ac:dyDescent="0.25">
      <c r="A32" s="62"/>
      <c r="B32" s="63"/>
      <c r="C32" s="44">
        <v>19</v>
      </c>
      <c r="D32" s="63" t="s">
        <v>12</v>
      </c>
      <c r="E32" s="44" t="s">
        <v>16</v>
      </c>
      <c r="F32" s="44">
        <v>25</v>
      </c>
      <c r="G32" s="46" t="s">
        <v>61</v>
      </c>
      <c r="H32" s="53">
        <v>25</v>
      </c>
      <c r="I32" s="17">
        <v>15.1</v>
      </c>
      <c r="J32" s="17">
        <f>I32/H32*100</f>
        <v>60.4</v>
      </c>
      <c r="K32" s="16" t="s">
        <v>92</v>
      </c>
      <c r="L32" s="114" t="s">
        <v>131</v>
      </c>
      <c r="M32" s="53" t="s">
        <v>18</v>
      </c>
      <c r="N32" s="53" t="s">
        <v>18</v>
      </c>
      <c r="O32" s="53" t="s">
        <v>18</v>
      </c>
      <c r="P32" s="63" t="s">
        <v>83</v>
      </c>
    </row>
    <row r="33" spans="1:16" s="29" customFormat="1" ht="201.75" customHeight="1" x14ac:dyDescent="0.25">
      <c r="A33" s="62"/>
      <c r="B33" s="63"/>
      <c r="C33" s="26"/>
      <c r="D33" s="63"/>
      <c r="E33" s="26"/>
      <c r="F33" s="26"/>
      <c r="G33" s="27" t="s">
        <v>75</v>
      </c>
      <c r="H33" s="38" t="s">
        <v>97</v>
      </c>
      <c r="I33" s="39">
        <v>0</v>
      </c>
      <c r="J33" s="39">
        <f>I33/H33*100</f>
        <v>0</v>
      </c>
      <c r="K33" s="27" t="s">
        <v>102</v>
      </c>
      <c r="L33" s="115" t="s">
        <v>129</v>
      </c>
      <c r="M33" s="23">
        <v>12800350</v>
      </c>
      <c r="N33" s="28">
        <v>3769643.4</v>
      </c>
      <c r="O33" s="39">
        <f>N33/M33*100</f>
        <v>29.449533801810109</v>
      </c>
      <c r="P33" s="63"/>
    </row>
    <row r="34" spans="1:16" s="15" customFormat="1" ht="121.5" customHeight="1" x14ac:dyDescent="0.25">
      <c r="A34" s="62"/>
      <c r="B34" s="63"/>
      <c r="C34" s="44">
        <v>20</v>
      </c>
      <c r="D34" s="44" t="s">
        <v>13</v>
      </c>
      <c r="E34" s="44" t="s">
        <v>16</v>
      </c>
      <c r="F34" s="44">
        <v>27</v>
      </c>
      <c r="G34" s="46" t="s">
        <v>62</v>
      </c>
      <c r="H34" s="44">
        <v>1E-3</v>
      </c>
      <c r="I34" s="56">
        <f>1193.7/1000000</f>
        <v>1.1937E-3</v>
      </c>
      <c r="J34" s="17">
        <f>I34/H34*100</f>
        <v>119.37</v>
      </c>
      <c r="K34" s="46" t="s">
        <v>89</v>
      </c>
      <c r="L34" s="107" t="s">
        <v>122</v>
      </c>
      <c r="M34" s="53" t="s">
        <v>18</v>
      </c>
      <c r="N34" s="53" t="s">
        <v>18</v>
      </c>
      <c r="O34" s="53" t="s">
        <v>18</v>
      </c>
      <c r="P34" s="44" t="s">
        <v>84</v>
      </c>
    </row>
    <row r="35" spans="1:16" ht="23.25" customHeight="1" x14ac:dyDescent="0.25">
      <c r="L35" s="16"/>
      <c r="M35" s="31">
        <f>SUM(M6:M34)</f>
        <v>101790970</v>
      </c>
      <c r="N35" s="31">
        <f>N33+N30+N29+N25+N20+N14+N10+N6+N19</f>
        <v>34520912.149999999</v>
      </c>
      <c r="O35" s="31">
        <f>N35/M35*100</f>
        <v>33.913530984133459</v>
      </c>
    </row>
    <row r="36" spans="1:16" x14ac:dyDescent="0.25">
      <c r="L36" s="16"/>
    </row>
    <row r="37" spans="1:16" x14ac:dyDescent="0.25">
      <c r="L37" s="16"/>
    </row>
    <row r="38" spans="1:16" x14ac:dyDescent="0.25">
      <c r="L38" s="16"/>
    </row>
    <row r="39" spans="1:16" x14ac:dyDescent="0.25">
      <c r="L39" s="16"/>
    </row>
  </sheetData>
  <mergeCells count="65">
    <mergeCell ref="L23:L24"/>
    <mergeCell ref="M17:M18"/>
    <mergeCell ref="N17:N18"/>
    <mergeCell ref="O17:O18"/>
    <mergeCell ref="P19:P28"/>
    <mergeCell ref="Q25:Q28"/>
    <mergeCell ref="P17:P18"/>
    <mergeCell ref="P14:P16"/>
    <mergeCell ref="M14:M16"/>
    <mergeCell ref="N14:N16"/>
    <mergeCell ref="O14:O16"/>
    <mergeCell ref="L15:L16"/>
    <mergeCell ref="K17:K18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7:L18"/>
    <mergeCell ref="P6:P7"/>
    <mergeCell ref="B6:B9"/>
    <mergeCell ref="P12:P13"/>
    <mergeCell ref="L12:L13"/>
    <mergeCell ref="P10:P11"/>
    <mergeCell ref="Q14:Q15"/>
    <mergeCell ref="D32:D33"/>
    <mergeCell ref="P32:P33"/>
    <mergeCell ref="K26:K28"/>
    <mergeCell ref="E25:E27"/>
    <mergeCell ref="D25:D28"/>
    <mergeCell ref="E20:E22"/>
    <mergeCell ref="M25:M28"/>
    <mergeCell ref="N25:N28"/>
    <mergeCell ref="O25:O28"/>
    <mergeCell ref="D20:D24"/>
    <mergeCell ref="M20:M24"/>
    <mergeCell ref="N20:N24"/>
    <mergeCell ref="O20:O24"/>
    <mergeCell ref="K15:K16"/>
    <mergeCell ref="A10:A11"/>
    <mergeCell ref="A12:A14"/>
    <mergeCell ref="E12:E14"/>
    <mergeCell ref="B10:B11"/>
    <mergeCell ref="B12:B16"/>
    <mergeCell ref="D14:D16"/>
    <mergeCell ref="D12:D13"/>
    <mergeCell ref="A17:A18"/>
    <mergeCell ref="C17:C18"/>
    <mergeCell ref="G14:G16"/>
    <mergeCell ref="J14:J16"/>
    <mergeCell ref="H14:H16"/>
    <mergeCell ref="I14:I16"/>
    <mergeCell ref="B17:B18"/>
    <mergeCell ref="D17:D18"/>
    <mergeCell ref="E17:E18"/>
    <mergeCell ref="A31:A34"/>
    <mergeCell ref="B31:B34"/>
    <mergeCell ref="C25:C27"/>
    <mergeCell ref="A19:A29"/>
    <mergeCell ref="C20:C22"/>
    <mergeCell ref="B19:B30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3" manualBreakCount="3">
    <brk id="12" min="1" max="15" man="1"/>
    <brk id="18" min="1" max="14" man="1"/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01.06.2023</vt:lpstr>
      <vt:lpstr>'на 01.06.2023'!Область_печати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2023-05-05T04:23:11Z</cp:lastPrinted>
  <dcterms:created xsi:type="dcterms:W3CDTF">2019-02-26T09:07:09Z</dcterms:created>
  <dcterms:modified xsi:type="dcterms:W3CDTF">2023-06-09T05:02:37Z</dcterms:modified>
</cp:coreProperties>
</file>